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KKJ/KKJ-55-Dioksinų, furanų ir CO2 mėginių tyrimai/1. Pirkimo dokumentai/"/>
    </mc:Choice>
  </mc:AlternateContent>
  <xr:revisionPtr revIDLastSave="691" documentId="8_{6A1A2318-D856-4B8C-846B-5F9F1DA7E53F}" xr6:coauthVersionLast="47" xr6:coauthVersionMax="47" xr10:uidLastSave="{DB131651-59EF-4AFE-A503-4DFC89B04F9A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E17" i="4"/>
  <c r="E18" i="4"/>
  <c r="E19" i="4"/>
  <c r="E20" i="4"/>
  <c r="E15" i="4"/>
  <c r="E13" i="4"/>
  <c r="E12" i="4"/>
  <c r="E10" i="4"/>
  <c r="E9" i="4"/>
  <c r="E21" i="4" l="1"/>
  <c r="E22" i="4" s="1"/>
  <c r="E23" i="4" l="1"/>
</calcChain>
</file>

<file path=xl/sharedStrings.xml><?xml version="1.0" encoding="utf-8"?>
<sst xmlns="http://schemas.openxmlformats.org/spreadsheetml/2006/main" count="40" uniqueCount="40">
  <si>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</si>
  <si>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</si>
  <si>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</si>
  <si>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</si>
  <si>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</si>
  <si>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</si>
  <si>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</si>
  <si>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</si>
  <si>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</si>
  <si>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</si>
  <si>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</si>
  <si>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</si>
  <si>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</si>
  <si>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</si>
  <si>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</si>
  <si>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</si>
  <si>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</si>
  <si>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</si>
  <si>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</si>
  <si>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</si>
  <si>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</si>
  <si>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</si>
  <si>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</si>
  <si>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9.</t>
  </si>
  <si>
    <t>10.</t>
  </si>
  <si>
    <t>Naujos dioksinų ir furanų PCDD, PCDF, PCB kasetės užpildymas kietu sorbentu ir „tuščio“ mėginio tyrimas </t>
  </si>
  <si>
    <t>Dioksinų ir furanų PCDD, PCDF, PCB tyrimas pagal EN 1948 arba lygiaverčio standarto reikalavimus. </t>
  </si>
  <si>
    <t xml:space="preserve">Dioksinai ir furanai PCDD, PCDF, PCB </t>
  </si>
  <si>
    <t xml:space="preserve">CO2 mėginio analizė </t>
  </si>
  <si>
    <t>CO2 mėginio analizė biogeninės anglies kiekiui nustatyti </t>
  </si>
  <si>
    <t xml:space="preserve">Papildomos paslaugos </t>
  </si>
  <si>
    <t>Dioksinų ir furanų PCDD, PCDF, PCB mėginio paėmimas iš mėginių stotelės, esančios jėgainėje, ir išsiuntimas į laboratoriją. </t>
  </si>
  <si>
    <t>CO2 mėginio paėmimas iš stotelės, esančios jėgainėje, ir išsiuntimas į laboratoriją. </t>
  </si>
  <si>
    <t>Naujos dioksinų ir furanų PCDD, PCDF, PCB kasetės, užpildytos „tuščiu“ kietu sorbentu, įdėjimas į sistemą. </t>
  </si>
  <si>
    <t>Naujos CO2 kasetės, užpildytos NaOH tirpalu, įdėjimas į sistemą. </t>
  </si>
  <si>
    <t>Opsis AB DX100 mėginių surinkimo sistemos funkciniai testai prieš naujo mėginio ėmimą. </t>
  </si>
  <si>
    <t>Gautų rezultatų ataskaitos paruošimas ir pateikimas </t>
  </si>
  <si>
    <t>Preliminarus kiekis Sutarties galiojimo laikotarpiu, vnt./L</t>
  </si>
  <si>
    <t>NaOH tirpalo tiekimas, L</t>
  </si>
  <si>
    <t>2026-KKJ-55-Dioksinų, furanų ir CO2 mėginių tyrimai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</si>
</sst>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2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26"/>
  <sheetViews>
    <sheetView tabSelected="1" workbookViewId="0">
      <selection activeCell="H5" sqref="H5"/>
    </sheetView>
  </sheetViews>
  <sheetFormatPr defaultColWidth="8.90625" defaultRowHeight="12.5" x14ac:dyDescent="0.25"/>
  <cols>
    <col min="1" max="1" width="6.08984375" style="1" customWidth="1"/>
    <col min="2" max="2" width="39.81640625" style="1" customWidth="1"/>
    <col min="3" max="3" width="18.90625" style="1" customWidth="1"/>
    <col min="4" max="4" width="18" style="1" customWidth="1"/>
    <col min="5" max="5" width="17.6328125" style="1" customWidth="1"/>
    <col min="6" max="16384" width="8.90625" style="1"/>
  </cols>
  <sheetData>
    <row r="1" spans="1:5" ht="13" x14ac:dyDescent="0.3">
      <c r="A1" s="12"/>
      <c r="D1" s="19" t="s">
        <v>0</v>
      </c>
      <c r="E1" s="19"/>
    </row>
    <row r="2" spans="1:5" ht="15.5" x14ac:dyDescent="0.3">
      <c r="A2" s="12"/>
      <c r="B2" s="27" t="s">
        <v>39</v>
      </c>
      <c r="D2" s="13"/>
      <c r="E2" s="13"/>
    </row>
    <row r="3" spans="1:5" ht="13" x14ac:dyDescent="0.3">
      <c r="A3" s="12"/>
      <c r="D3" s="13"/>
      <c r="E3" s="13"/>
    </row>
    <row r="4" spans="1:5" ht="13" x14ac:dyDescent="0.3">
      <c r="A4" s="20" t="s">
        <v>1</v>
      </c>
      <c r="B4" s="20"/>
      <c r="C4" s="20"/>
      <c r="D4" s="20"/>
      <c r="E4" s="20"/>
    </row>
    <row r="5" spans="1:5" ht="17" customHeight="1" x14ac:dyDescent="0.25">
      <c r="A5" s="8"/>
      <c r="B5" s="8"/>
      <c r="C5" s="8"/>
      <c r="D5" s="8"/>
      <c r="E5" s="8"/>
    </row>
    <row r="6" spans="1:5" s="4" customFormat="1" ht="39" x14ac:dyDescent="0.3">
      <c r="A6" s="6" t="s">
        <v>3</v>
      </c>
      <c r="B6" s="6" t="s">
        <v>4</v>
      </c>
      <c r="C6" s="6" t="s">
        <v>37</v>
      </c>
      <c r="D6" s="9" t="s">
        <v>5</v>
      </c>
      <c r="E6" s="9" t="s">
        <v>6</v>
      </c>
    </row>
    <row r="7" spans="1:5" ht="13" x14ac:dyDescent="0.25">
      <c r="A7" s="6" t="s">
        <v>7</v>
      </c>
      <c r="B7" s="6" t="s">
        <v>8</v>
      </c>
      <c r="C7" s="6" t="s">
        <v>9</v>
      </c>
      <c r="D7" s="10" t="s">
        <v>10</v>
      </c>
      <c r="E7" s="11" t="s">
        <v>11</v>
      </c>
    </row>
    <row r="8" spans="1:5" ht="13" x14ac:dyDescent="0.25">
      <c r="A8" s="23" t="s">
        <v>27</v>
      </c>
      <c r="B8" s="24"/>
      <c r="C8" s="24"/>
      <c r="D8" s="24"/>
      <c r="E8" s="25"/>
    </row>
    <row r="9" spans="1:5" ht="50" x14ac:dyDescent="0.25">
      <c r="A9" s="2" t="s">
        <v>12</v>
      </c>
      <c r="B9" s="26" t="s">
        <v>25</v>
      </c>
      <c r="C9" s="3">
        <v>24</v>
      </c>
      <c r="D9" s="7"/>
      <c r="E9" s="3">
        <f>C9*D9</f>
        <v>0</v>
      </c>
    </row>
    <row r="10" spans="1:5" ht="50" x14ac:dyDescent="0.25">
      <c r="A10" s="2" t="s">
        <v>13</v>
      </c>
      <c r="B10" s="26" t="s">
        <v>26</v>
      </c>
      <c r="C10" s="3">
        <v>24</v>
      </c>
      <c r="D10" s="7"/>
      <c r="E10" s="3">
        <f>C10*D10</f>
        <v>0</v>
      </c>
    </row>
    <row r="11" spans="1:5" ht="13" x14ac:dyDescent="0.25">
      <c r="A11" s="23" t="s">
        <v>28</v>
      </c>
      <c r="B11" s="24"/>
      <c r="C11" s="24"/>
      <c r="D11" s="24"/>
      <c r="E11" s="25"/>
    </row>
    <row r="12" spans="1:5" ht="25" x14ac:dyDescent="0.25">
      <c r="A12" s="2" t="s">
        <v>17</v>
      </c>
      <c r="B12" s="26" t="s">
        <v>29</v>
      </c>
      <c r="C12" s="3">
        <v>24</v>
      </c>
      <c r="D12" s="7"/>
      <c r="E12" s="3">
        <f>C12*D12</f>
        <v>0</v>
      </c>
    </row>
    <row r="13" spans="1:5" ht="13" x14ac:dyDescent="0.25">
      <c r="A13" s="2" t="s">
        <v>18</v>
      </c>
      <c r="B13" s="26" t="s">
        <v>38</v>
      </c>
      <c r="C13" s="3">
        <v>24</v>
      </c>
      <c r="D13" s="7"/>
      <c r="E13" s="3">
        <f>C13*D13</f>
        <v>0</v>
      </c>
    </row>
    <row r="14" spans="1:5" ht="13" x14ac:dyDescent="0.25">
      <c r="A14" s="23" t="s">
        <v>30</v>
      </c>
      <c r="B14" s="24"/>
      <c r="C14" s="24"/>
      <c r="D14" s="24"/>
      <c r="E14" s="25"/>
    </row>
    <row r="15" spans="1:5" ht="62.5" x14ac:dyDescent="0.25">
      <c r="A15" s="2" t="s">
        <v>19</v>
      </c>
      <c r="B15" s="26" t="s">
        <v>31</v>
      </c>
      <c r="C15" s="3">
        <v>24</v>
      </c>
      <c r="D15" s="7"/>
      <c r="E15" s="3">
        <f>C15*D15</f>
        <v>0</v>
      </c>
    </row>
    <row r="16" spans="1:5" ht="37.5" x14ac:dyDescent="0.25">
      <c r="A16" s="2" t="s">
        <v>20</v>
      </c>
      <c r="B16" s="26" t="s">
        <v>32</v>
      </c>
      <c r="C16" s="3">
        <v>24</v>
      </c>
      <c r="D16" s="7"/>
      <c r="E16" s="3">
        <f t="shared" ref="E16:E20" si="0">C16*D16</f>
        <v>0</v>
      </c>
    </row>
    <row r="17" spans="1:5" ht="50" x14ac:dyDescent="0.25">
      <c r="A17" s="2" t="s">
        <v>21</v>
      </c>
      <c r="B17" s="26" t="s">
        <v>33</v>
      </c>
      <c r="C17" s="3">
        <v>24</v>
      </c>
      <c r="D17" s="7"/>
      <c r="E17" s="3">
        <f t="shared" si="0"/>
        <v>0</v>
      </c>
    </row>
    <row r="18" spans="1:5" ht="37.5" x14ac:dyDescent="0.25">
      <c r="A18" s="2" t="s">
        <v>22</v>
      </c>
      <c r="B18" s="26" t="s">
        <v>34</v>
      </c>
      <c r="C18" s="3">
        <v>24</v>
      </c>
      <c r="D18" s="7"/>
      <c r="E18" s="3">
        <f t="shared" si="0"/>
        <v>0</v>
      </c>
    </row>
    <row r="19" spans="1:5" ht="50" x14ac:dyDescent="0.25">
      <c r="A19" s="2" t="s">
        <v>23</v>
      </c>
      <c r="B19" s="26" t="s">
        <v>35</v>
      </c>
      <c r="C19" s="3">
        <v>24</v>
      </c>
      <c r="D19" s="7"/>
      <c r="E19" s="3">
        <f t="shared" si="0"/>
        <v>0</v>
      </c>
    </row>
    <row r="20" spans="1:5" ht="29.5" customHeight="1" x14ac:dyDescent="0.25">
      <c r="A20" s="2" t="s">
        <v>24</v>
      </c>
      <c r="B20" s="26" t="s">
        <v>36</v>
      </c>
      <c r="C20" s="3">
        <v>24</v>
      </c>
      <c r="D20" s="7"/>
      <c r="E20" s="3">
        <f t="shared" si="0"/>
        <v>0</v>
      </c>
    </row>
    <row r="21" spans="1:5" ht="13" x14ac:dyDescent="0.3">
      <c r="A21" s="21" t="s">
        <v>2</v>
      </c>
      <c r="B21" s="21"/>
      <c r="C21" s="21"/>
      <c r="D21" s="22"/>
      <c r="E21" s="3">
        <f>SUM(E9:E10,E12:E13,E15:E20)</f>
        <v>0</v>
      </c>
    </row>
    <row r="22" spans="1:5" ht="15" x14ac:dyDescent="0.3">
      <c r="A22" s="15" t="s">
        <v>14</v>
      </c>
      <c r="B22" s="15"/>
      <c r="C22" s="15"/>
      <c r="D22" s="15"/>
      <c r="E22" s="3">
        <f>E21*0.021</f>
        <v>0</v>
      </c>
    </row>
    <row r="23" spans="1:5" ht="13" x14ac:dyDescent="0.25">
      <c r="A23" s="16" t="s">
        <v>15</v>
      </c>
      <c r="B23" s="17"/>
      <c r="C23" s="17"/>
      <c r="D23" s="18"/>
      <c r="E23" s="3">
        <f>E21+E22</f>
        <v>0</v>
      </c>
    </row>
    <row r="24" spans="1:5" x14ac:dyDescent="0.25">
      <c r="A24" s="5"/>
      <c r="B24" s="5"/>
      <c r="C24" s="5"/>
      <c r="D24" s="5"/>
      <c r="E24" s="5"/>
    </row>
    <row r="26" spans="1:5" ht="14.5" x14ac:dyDescent="0.35">
      <c r="A26" s="14" t="s">
        <v>16</v>
      </c>
      <c r="B26" s="14"/>
      <c r="C26" s="14"/>
      <c r="D26" s="14"/>
      <c r="E26" s="14"/>
    </row>
  </sheetData>
  <mergeCells count="9">
    <mergeCell ref="A26:E26"/>
    <mergeCell ref="A22:D22"/>
    <mergeCell ref="A23:D23"/>
    <mergeCell ref="D1:E1"/>
    <mergeCell ref="A4:E4"/>
    <mergeCell ref="A21:D21"/>
    <mergeCell ref="A8:E8"/>
    <mergeCell ref="A11:E11"/>
    <mergeCell ref="A14:E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2026-03-19T12:32:50Z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